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samia_fathallah_unice_fr/Documents/Scolarité/EUR SPECTRUM/2023-2024/Maquettes/"/>
    </mc:Choice>
  </mc:AlternateContent>
  <xr:revisionPtr revIDLastSave="283" documentId="8_{E891D1F8-16AF-4C26-BECE-E846594FC04A}" xr6:coauthVersionLast="47" xr6:coauthVersionMax="47" xr10:uidLastSave="{23E4CD27-3848-4230-A6AC-D61CF76B0CCA}"/>
  <bookViews>
    <workbookView xWindow="-110" yWindow="-110" windowWidth="19420" windowHeight="10420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definedNames>
    <definedName name="_xlnm.Print_Area" localSheetId="2">'Semestre 3'!$A$1:$S$22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1" l="1"/>
  <c r="G23" i="11"/>
  <c r="F23" i="11"/>
  <c r="E23" i="11"/>
  <c r="D23" i="11"/>
  <c r="G19" i="11"/>
  <c r="F19" i="11"/>
  <c r="E19" i="11"/>
  <c r="G16" i="11"/>
  <c r="G26" i="11" s="1"/>
  <c r="F16" i="11"/>
  <c r="F26" i="11" s="1"/>
  <c r="E16" i="11"/>
  <c r="D16" i="11"/>
  <c r="D10" i="11"/>
  <c r="F8" i="11"/>
  <c r="D8" i="11"/>
  <c r="G19" i="10"/>
  <c r="F19" i="10"/>
  <c r="E19" i="10"/>
  <c r="G16" i="10"/>
  <c r="F16" i="10"/>
  <c r="E16" i="10"/>
  <c r="G13" i="10"/>
  <c r="F13" i="10"/>
  <c r="E13" i="10"/>
  <c r="G9" i="10"/>
  <c r="F9" i="10"/>
  <c r="E9" i="10"/>
  <c r="G6" i="10"/>
  <c r="G24" i="10" s="1"/>
  <c r="F6" i="10"/>
  <c r="F24" i="10" s="1"/>
  <c r="E6" i="10"/>
  <c r="E24" i="10" s="1"/>
  <c r="E25" i="10" s="1"/>
  <c r="D16" i="9"/>
  <c r="F10" i="9"/>
  <c r="G10" i="9"/>
  <c r="F8" i="9"/>
  <c r="G8" i="9"/>
  <c r="E27" i="11" l="1"/>
  <c r="E10" i="9"/>
  <c r="D10" i="9"/>
  <c r="D8" i="9"/>
  <c r="G19" i="9"/>
  <c r="F19" i="9"/>
  <c r="E19" i="9"/>
  <c r="G16" i="9"/>
  <c r="G26" i="9" s="1"/>
  <c r="F16" i="9"/>
  <c r="E16" i="9"/>
  <c r="E8" i="9"/>
  <c r="E13" i="9" s="1"/>
  <c r="D17" i="7"/>
  <c r="D14" i="7"/>
  <c r="D11" i="7"/>
  <c r="D6" i="7"/>
  <c r="E22" i="7"/>
  <c r="G22" i="7"/>
  <c r="G17" i="7"/>
  <c r="G14" i="7"/>
  <c r="G11" i="7"/>
  <c r="G6" i="7"/>
  <c r="F22" i="7"/>
  <c r="F17" i="7"/>
  <c r="F14" i="7"/>
  <c r="F11" i="7"/>
  <c r="F6" i="7"/>
  <c r="E17" i="7"/>
  <c r="E14" i="7"/>
  <c r="E11" i="7"/>
  <c r="E6" i="7"/>
  <c r="F26" i="7" l="1"/>
  <c r="E26" i="7"/>
  <c r="G26" i="7"/>
  <c r="E26" i="9"/>
  <c r="F26" i="9"/>
  <c r="E27" i="7" l="1"/>
  <c r="E27" i="9"/>
</calcChain>
</file>

<file path=xl/sharedStrings.xml><?xml version="1.0" encoding="utf-8"?>
<sst xmlns="http://schemas.openxmlformats.org/spreadsheetml/2006/main" count="250" uniqueCount="97">
  <si>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</si>
  <si>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</si>
  <si>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</si>
  <si>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</si>
  <si>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</si>
  <si>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</si>
  <si>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</si>
  <si>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</si>
  <si>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</si>
  <si>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</si>
  <si>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</si>
  <si>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</si>
  <si>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</si>
  <si>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</si>
  <si>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</si>
  <si>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</si>
  <si>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</si>
  <si>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</si>
  <si>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X Commune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</si>
  <si>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Gestion de projets hydrotechnologiques et environnementaux (HYDROPROTECH)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</si>
  <si>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</si>
  <si>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 Gestion de projets hydrotechnologiques et environnementaux (HYDROPROTECH)</t>
    </r>
  </si>
  <si>
    <t>BLOC non alternants</t>
  </si>
  <si>
    <t>BLOC  alternants</t>
  </si>
  <si>
    <r>
      <t xml:space="preserve">Fiche Maquette Master </t>
    </r>
    <r>
      <rPr>
        <sz val="20"/>
        <color rgb="FFFF0000"/>
        <rFont val="Calibri"/>
        <family val="2"/>
        <scheme val="minor"/>
      </rPr>
      <t>1</t>
    </r>
    <r>
      <rPr>
        <sz val="20"/>
        <color theme="1"/>
        <rFont val="Calibri"/>
        <family val="2"/>
        <scheme val="minor"/>
      </rPr>
      <t xml:space="preserve"> : </t>
    </r>
    <r>
      <rPr>
        <sz val="20"/>
        <color rgb="FFFF0000"/>
        <rFont val="Calibri"/>
        <family val="2"/>
        <scheme val="minor"/>
      </rPr>
      <t>Gestion de projets hydrotechnologiques et environnementaux (HYDROPROTECH)</t>
    </r>
  </si>
  <si>
    <t>TOTAL heures étudiant (NON ALTERNANTS)</t>
  </si>
  <si>
    <t>TOTAL heures étudiant (ALTERNANTS)</t>
  </si>
  <si>
    <t>*ECUE dispensée uniquement en anglais</t>
  </si>
  <si>
    <t>TOTAL heures étudiant</t>
  </si>
  <si>
    <t>UE Hydrodynamique des milieux physiques</t>
  </si>
  <si>
    <t>UE Outils informatiques</t>
  </si>
  <si>
    <t>UE Suivi de chantier</t>
  </si>
  <si>
    <t>UE Réseaux d'eau</t>
  </si>
  <si>
    <t>UE Développement</t>
  </si>
  <si>
    <t>UE Projet d’ingénierie ou de recherche</t>
  </si>
  <si>
    <t>UE Acquis en entreprise S2</t>
  </si>
  <si>
    <t>UE Communication</t>
  </si>
  <si>
    <t>UE Outils ingénieur</t>
  </si>
  <si>
    <t>CHOIX BLOC (1 à choisir)</t>
  </si>
  <si>
    <t>ECUE Stage long S2</t>
  </si>
  <si>
    <t>ECUE Communication orale et écrite</t>
  </si>
  <si>
    <t>ECUE Anglais</t>
  </si>
  <si>
    <t>ECUE Gestion de projet</t>
  </si>
  <si>
    <t xml:space="preserve">ECUE Mécanique des fluides </t>
  </si>
  <si>
    <t>ECUE IA &amp; Imagerie spatiale</t>
  </si>
  <si>
    <t>ECUE Acquis en entreprise S2</t>
  </si>
  <si>
    <t>ECUE Réseau d'assainissement</t>
  </si>
  <si>
    <t>ECUE Assainissement Non-Collectif (ANC)</t>
  </si>
  <si>
    <t>ECUE Traitement des eaux usées</t>
  </si>
  <si>
    <t>ECUE Production, traitement et distribution d'eau potable</t>
  </si>
  <si>
    <t>ECUE Programmation appliquée</t>
  </si>
  <si>
    <t>ECUE Intelligence Artificielle 1</t>
  </si>
  <si>
    <t>ECUE Maitrise d’oeuvre et suivi de chantier dans les projets d’hydraulique (maitrise d’oeuvre des projets hydrauliques)*</t>
  </si>
  <si>
    <t>ECUE Mécanique des sols et géotechnique</t>
  </si>
  <si>
    <t>ECUE Système d’Information Géographique (SIG)</t>
  </si>
  <si>
    <t>ECUE Géologie et hydrogéologie appliquée</t>
  </si>
  <si>
    <t>ECUE Hydraulique</t>
  </si>
  <si>
    <t>ECUE Hydrologie de surface</t>
  </si>
  <si>
    <t>ECUE Statistique pour l’ingénieur</t>
  </si>
  <si>
    <t>ECUE Dessin Assisté par Ordinateur (DAO)</t>
  </si>
  <si>
    <t>NON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</si>
  <si>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Gestion de projets hydrotechnologiques et environnementaux (Hydroprotech)</t>
    </r>
  </si>
  <si>
    <t>UE Modélisation hydraulique</t>
  </si>
  <si>
    <t>ECUE Modélisation en hydraulique urbaine</t>
  </si>
  <si>
    <t>ECUE Modélisation 2D (surface libre et en charge)</t>
  </si>
  <si>
    <t>UE Méthodologies opérationnelles</t>
  </si>
  <si>
    <t>ECUE SIG et applications opérationnelles</t>
  </si>
  <si>
    <t>ECUE Hydrologie statistique, déterministique &amp; opérationnelle</t>
  </si>
  <si>
    <t>ECUE Conception hydraulique, génie civil &amp; chiffrage</t>
  </si>
  <si>
    <t>UE Projets</t>
  </si>
  <si>
    <t>ECUE Projet WaterEurope (EN)*</t>
  </si>
  <si>
    <t>ECUE Hydraulique pratique</t>
  </si>
  <si>
    <t>UE Contexte réglementaire et communication</t>
  </si>
  <si>
    <t>ECUE Marchés publics et collectivités territoriales</t>
  </si>
  <si>
    <t>ECUE IA &amp; calcul parallèle</t>
  </si>
  <si>
    <t>UE Outils pour les projets</t>
  </si>
  <si>
    <t>ECUE Réseaux AEP : conception &amp; exploitation</t>
  </si>
  <si>
    <t>ECUE Hydrogéologie opérationnelle</t>
  </si>
  <si>
    <t>ECUE Hydraulique fluviale et dimensionnement</t>
  </si>
  <si>
    <t>*EN = ECUE dispensée uniquement en anglais</t>
  </si>
  <si>
    <t xml:space="preserve">BLOC NON ALTERNANTS </t>
  </si>
  <si>
    <t>ECUE Projet d’ingénierie ou de recherche</t>
  </si>
  <si>
    <t>NON
15 HETD par projet de 1 étudiant</t>
  </si>
  <si>
    <t>UE Acquis en entreprise</t>
  </si>
  <si>
    <t xml:space="preserve">ECUE Stage long </t>
  </si>
  <si>
    <t>BLOC ALTERNANTS</t>
  </si>
  <si>
    <t>UE Contexte réglementaire 2</t>
  </si>
  <si>
    <t>ECUE Droit des grands projets eau &amp; environnement</t>
  </si>
  <si>
    <t>ECUE Urbanisme PLU Gemapi</t>
  </si>
  <si>
    <t>ECUE Projet professionnel</t>
  </si>
  <si>
    <t>ECUE Programmation VBA</t>
  </si>
  <si>
    <t>ECUE Changement climatique et enjeux</t>
  </si>
  <si>
    <t xml:space="preserve">UE Acquis en entreprise </t>
  </si>
  <si>
    <t>ECUE Acquis en entreprise</t>
  </si>
  <si>
    <r>
      <t xml:space="preserve">Fiche Maquette Master </t>
    </r>
    <r>
      <rPr>
        <sz val="20"/>
        <color rgb="FFFF0000"/>
        <rFont val="Calibri"/>
        <family val="2"/>
        <scheme val="minor"/>
      </rPr>
      <t>2</t>
    </r>
    <r>
      <rPr>
        <sz val="20"/>
        <color theme="1"/>
        <rFont val="Calibri"/>
        <family val="2"/>
        <scheme val="minor"/>
      </rPr>
      <t xml:space="preserve"> : </t>
    </r>
    <r>
      <rPr>
        <sz val="20"/>
        <color rgb="FFFF0000"/>
        <rFont val="Calibri"/>
        <family val="2"/>
        <scheme val="minor"/>
      </rPr>
      <t>Gestion de projets hydrotechnologiques et environnementaux (HYDROPROTECH)</t>
    </r>
  </si>
  <si>
    <t xml:space="preserve">ECUE Projet d’ingénierie ou de recherche </t>
  </si>
  <si>
    <t>NON (20 HETD par projet de 1 étudiant)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</si>
</sst>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"/>
    </font>
    <font>
      <b/>
      <sz val="11"/>
      <color indexed="30"/>
      <name val="Calibri"/>
      <family val="2"/>
    </font>
    <font>
      <sz val="11"/>
      <name val="Calibri"/>
      <family val="2"/>
    </font>
    <font>
      <b/>
      <sz val="11"/>
      <color indexed="25"/>
      <name val="Calibri"/>
      <family val="2"/>
    </font>
    <font>
      <sz val="11"/>
      <color indexed="25"/>
      <name val="Calibri"/>
      <family val="2"/>
    </font>
    <font>
      <b/>
      <i/>
      <sz val="11"/>
      <color theme="1"/>
      <name val="Calibri"/>
      <family val="2"/>
      <scheme val="minor"/>
    </font>
    <font>
      <strike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9" fillId="2" borderId="16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9" fillId="4" borderId="16" xfId="0" applyFont="1" applyFill="1" applyBorder="1" applyAlignment="1" applyProtection="1">
      <alignment horizontal="center" vertical="center"/>
      <protection locked="0"/>
    </xf>
    <xf numFmtId="0" fontId="10" fillId="5" borderId="16" xfId="0" applyFont="1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2" fontId="9" fillId="2" borderId="16" xfId="0" applyNumberFormat="1" applyFont="1" applyFill="1" applyBorder="1" applyAlignment="1" applyProtection="1">
      <alignment horizontal="center" vertical="center"/>
      <protection locked="0"/>
    </xf>
    <xf numFmtId="2" fontId="0" fillId="0" borderId="16" xfId="0" applyNumberForma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 applyProtection="1">
      <alignment horizontal="left" vertical="center"/>
      <protection locked="0"/>
    </xf>
    <xf numFmtId="0" fontId="0" fillId="6" borderId="3" xfId="0" applyFill="1" applyBorder="1"/>
    <xf numFmtId="0" fontId="0" fillId="6" borderId="3" xfId="0" applyFill="1" applyBorder="1" applyAlignment="1">
      <alignment wrapText="1"/>
    </xf>
    <xf numFmtId="0" fontId="0" fillId="6" borderId="4" xfId="0" applyFill="1" applyBorder="1"/>
    <xf numFmtId="0" fontId="0" fillId="6" borderId="1" xfId="0" applyFill="1" applyBorder="1" applyAlignment="1" applyProtection="1">
      <alignment horizontal="center" vertical="center" wrapText="1"/>
      <protection locked="0"/>
    </xf>
    <xf numFmtId="0" fontId="11" fillId="4" borderId="16" xfId="0" applyFont="1" applyFill="1" applyBorder="1" applyAlignment="1" applyProtection="1">
      <alignment horizontal="center" vertical="center"/>
      <protection locked="0"/>
    </xf>
    <xf numFmtId="0" fontId="12" fillId="5" borderId="16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/>
    <xf numFmtId="0" fontId="0" fillId="6" borderId="12" xfId="0" applyFill="1" applyBorder="1"/>
    <xf numFmtId="0" fontId="7" fillId="0" borderId="18" xfId="0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7" fillId="8" borderId="1" xfId="0" applyFont="1" applyFill="1" applyBorder="1" applyAlignment="1">
      <alignment horizontal="center"/>
    </xf>
    <xf numFmtId="0" fontId="10" fillId="0" borderId="0" xfId="0" applyFont="1" applyBorder="1" applyAlignment="1" applyProtection="1">
      <alignment horizontal="left" vertical="center" wrapText="1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12" fillId="0" borderId="26" xfId="0" applyFont="1" applyFill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>
      <alignment horizont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9" fillId="2" borderId="16" xfId="0" applyFont="1" applyFill="1" applyBorder="1" applyAlignment="1">
      <alignment horizontal="center" vertical="center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9" borderId="5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4" fillId="0" borderId="0" xfId="0" applyFont="1"/>
    <xf numFmtId="0" fontId="6" fillId="0" borderId="0" xfId="0" applyFont="1"/>
    <xf numFmtId="0" fontId="8" fillId="0" borderId="0" xfId="0" applyFont="1"/>
    <xf numFmtId="0" fontId="9" fillId="2" borderId="16" xfId="0" applyFont="1" applyFill="1" applyBorder="1" applyAlignment="1">
      <alignment horizontal="left" vertical="center"/>
    </xf>
    <xf numFmtId="2" fontId="9" fillId="2" borderId="16" xfId="0" applyNumberFormat="1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2" fontId="0" fillId="0" borderId="16" xfId="0" applyNumberFormat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center"/>
    </xf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6" borderId="2" xfId="0" applyFill="1" applyBorder="1"/>
    <xf numFmtId="0" fontId="10" fillId="0" borderId="17" xfId="0" applyFont="1" applyBorder="1" applyAlignment="1">
      <alignment horizontal="left" vertical="center" wrapText="1"/>
    </xf>
    <xf numFmtId="0" fontId="0" fillId="0" borderId="37" xfId="0" applyBorder="1" applyAlignment="1">
      <alignment wrapText="1"/>
    </xf>
    <xf numFmtId="0" fontId="10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6" fillId="10" borderId="16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/>
    </xf>
    <xf numFmtId="0" fontId="0" fillId="0" borderId="12" xfId="0" applyBorder="1" applyAlignment="1">
      <alignment wrapText="1"/>
    </xf>
    <xf numFmtId="0" fontId="2" fillId="0" borderId="0" xfId="0" applyFont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7" fillId="8" borderId="21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center"/>
    </xf>
    <xf numFmtId="0" fontId="7" fillId="8" borderId="29" xfId="0" applyFont="1" applyFill="1" applyBorder="1" applyAlignment="1">
      <alignment horizontal="right" vertical="center"/>
    </xf>
    <xf numFmtId="0" fontId="7" fillId="8" borderId="27" xfId="0" applyFont="1" applyFill="1" applyBorder="1" applyAlignment="1">
      <alignment horizontal="right" vertical="center"/>
    </xf>
    <xf numFmtId="0" fontId="7" fillId="8" borderId="28" xfId="0" applyFont="1" applyFill="1" applyBorder="1" applyAlignment="1">
      <alignment horizontal="right" vertical="center"/>
    </xf>
    <xf numFmtId="0" fontId="7" fillId="8" borderId="30" xfId="0" applyFont="1" applyFill="1" applyBorder="1" applyAlignment="1">
      <alignment horizontal="right" vertical="center"/>
    </xf>
    <xf numFmtId="0" fontId="7" fillId="8" borderId="18" xfId="0" applyFont="1" applyFill="1" applyBorder="1" applyAlignment="1">
      <alignment horizontal="right" vertical="center"/>
    </xf>
    <xf numFmtId="0" fontId="7" fillId="8" borderId="19" xfId="0" applyFont="1" applyFill="1" applyBorder="1" applyAlignment="1">
      <alignment horizontal="right" vertical="center"/>
    </xf>
    <xf numFmtId="0" fontId="7" fillId="7" borderId="20" xfId="0" applyFont="1" applyFill="1" applyBorder="1" applyAlignment="1">
      <alignment horizontal="center"/>
    </xf>
    <xf numFmtId="0" fontId="7" fillId="7" borderId="21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0" fontId="13" fillId="7" borderId="27" xfId="0" applyFont="1" applyFill="1" applyBorder="1" applyAlignment="1">
      <alignment horizontal="right" vertical="center"/>
    </xf>
    <xf numFmtId="0" fontId="13" fillId="7" borderId="28" xfId="0" applyFont="1" applyFill="1" applyBorder="1" applyAlignment="1">
      <alignment horizontal="right" vertical="center"/>
    </xf>
    <xf numFmtId="0" fontId="13" fillId="7" borderId="18" xfId="0" applyFont="1" applyFill="1" applyBorder="1" applyAlignment="1">
      <alignment horizontal="right" vertical="center"/>
    </xf>
    <xf numFmtId="0" fontId="13" fillId="7" borderId="19" xfId="0" applyFont="1" applyFill="1" applyBorder="1" applyAlignment="1">
      <alignment horizontal="right" vertical="center"/>
    </xf>
    <xf numFmtId="0" fontId="13" fillId="7" borderId="20" xfId="0" applyFont="1" applyFill="1" applyBorder="1" applyAlignment="1">
      <alignment horizontal="right"/>
    </xf>
    <xf numFmtId="0" fontId="13" fillId="7" borderId="21" xfId="0" applyFont="1" applyFill="1" applyBorder="1" applyAlignment="1">
      <alignment horizontal="right"/>
    </xf>
    <xf numFmtId="0" fontId="13" fillId="7" borderId="22" xfId="0" applyFont="1" applyFill="1" applyBorder="1" applyAlignment="1">
      <alignment horizontal="right"/>
    </xf>
    <xf numFmtId="0" fontId="7" fillId="7" borderId="23" xfId="0" applyFont="1" applyFill="1" applyBorder="1" applyAlignment="1">
      <alignment horizontal="center"/>
    </xf>
    <xf numFmtId="0" fontId="7" fillId="7" borderId="24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8" borderId="34" xfId="0" applyFont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7" fillId="7" borderId="18" xfId="0" applyFont="1" applyFill="1" applyBorder="1" applyAlignment="1">
      <alignment horizontal="right"/>
    </xf>
    <xf numFmtId="0" fontId="7" fillId="7" borderId="19" xfId="0" applyFont="1" applyFill="1" applyBorder="1" applyAlignment="1">
      <alignment horizontal="right"/>
    </xf>
  </cellXfs>
  <cellStyles count="1">
    <cellStyle name="Normal" xfId="0" builtinId="0"/>
  </cellStyles>
  <dxfs count="9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workbookViewId="0">
      <selection activeCell="G21" sqref="G21"/>
    </sheetView>
  </sheetViews>
  <sheetFormatPr baseColWidth="10" defaultRowHeight="14.5"/>
  <cols>
    <col min="1" max="1" width="44.36328125" customWidth="1"/>
    <col min="3" max="3" width="38.81640625" customWidth="1"/>
    <col min="5" max="5" width="10.54296875" bestFit="1" customWidth="1"/>
    <col min="8" max="8" width="27.6328125" customWidth="1"/>
    <col min="9" max="9" width="3.7265625" customWidth="1"/>
    <col min="11" max="11" width="37.54296875" bestFit="1" customWidth="1"/>
  </cols>
  <sheetData>
    <row r="1" spans="1:19" ht="26">
      <c r="A1" s="84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5">
      <c r="A2" s="19" t="s">
        <v>11</v>
      </c>
      <c r="B2" s="20" t="s">
        <v>18</v>
      </c>
      <c r="C2" s="19"/>
      <c r="D2" s="21" t="s">
        <v>19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" thickBot="1">
      <c r="A3" s="19" t="s">
        <v>14</v>
      </c>
      <c r="B3" s="20" t="s">
        <v>12</v>
      </c>
      <c r="C3" s="19"/>
      <c r="D3" s="20" t="s">
        <v>13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29.25" customHeight="1" thickBot="1">
      <c r="A5" s="8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>
      <c r="A6" s="22" t="s">
        <v>29</v>
      </c>
      <c r="B6" s="50">
        <v>6</v>
      </c>
      <c r="C6" s="50"/>
      <c r="D6" s="30">
        <f>SUM(D7:D10)</f>
        <v>1</v>
      </c>
      <c r="E6" s="27">
        <f>SUM(E7:E10)</f>
        <v>60</v>
      </c>
      <c r="F6" s="27">
        <f>SUM(F7:F10)</f>
        <v>60</v>
      </c>
      <c r="G6" s="27">
        <f>SUM(G7:G10)</f>
        <v>24</v>
      </c>
      <c r="H6" s="12" t="s">
        <v>60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>
      <c r="A7" s="23"/>
      <c r="B7" s="25"/>
      <c r="C7" s="23" t="s">
        <v>58</v>
      </c>
      <c r="D7" s="31">
        <v>0.25</v>
      </c>
      <c r="E7" s="28">
        <v>15</v>
      </c>
      <c r="F7" s="28">
        <v>15</v>
      </c>
      <c r="G7" s="28">
        <v>0</v>
      </c>
      <c r="H7" s="12" t="s">
        <v>60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23"/>
      <c r="B8" s="25"/>
      <c r="C8" s="23" t="s">
        <v>57</v>
      </c>
      <c r="D8" s="31">
        <v>0.25</v>
      </c>
      <c r="E8" s="28">
        <v>15</v>
      </c>
      <c r="F8" s="28">
        <v>15</v>
      </c>
      <c r="G8" s="28">
        <v>12</v>
      </c>
      <c r="H8" s="12" t="s">
        <v>60</v>
      </c>
      <c r="J8" s="11"/>
      <c r="K8" s="1"/>
      <c r="L8" s="1"/>
      <c r="M8" s="1"/>
      <c r="N8" s="1"/>
      <c r="O8" s="1"/>
      <c r="P8" s="1"/>
      <c r="Q8" s="1"/>
      <c r="R8" s="12"/>
    </row>
    <row r="9" spans="1:19">
      <c r="A9" s="23"/>
      <c r="B9" s="25"/>
      <c r="C9" s="23" t="s">
        <v>56</v>
      </c>
      <c r="D9" s="31">
        <v>0.25</v>
      </c>
      <c r="E9" s="28">
        <v>15</v>
      </c>
      <c r="F9" s="28">
        <v>15</v>
      </c>
      <c r="G9" s="28">
        <v>12</v>
      </c>
      <c r="H9" s="12" t="s">
        <v>60</v>
      </c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23"/>
      <c r="B10" s="26"/>
      <c r="C10" s="23" t="s">
        <v>55</v>
      </c>
      <c r="D10" s="31">
        <v>0.25</v>
      </c>
      <c r="E10" s="28">
        <v>15</v>
      </c>
      <c r="F10" s="28">
        <v>15</v>
      </c>
      <c r="G10" s="28">
        <v>0</v>
      </c>
      <c r="H10" s="12" t="s">
        <v>60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22" t="s">
        <v>30</v>
      </c>
      <c r="B11" s="50">
        <v>6</v>
      </c>
      <c r="C11" s="50"/>
      <c r="D11" s="30">
        <f>SUM(D12:D13)</f>
        <v>1</v>
      </c>
      <c r="E11" s="27">
        <f>SUM(E12:E13)</f>
        <v>25</v>
      </c>
      <c r="F11" s="27">
        <f>SUM(F12:F13)</f>
        <v>25</v>
      </c>
      <c r="G11" s="27">
        <f>SUM(G12:G13)</f>
        <v>0</v>
      </c>
      <c r="H11" s="12" t="s">
        <v>60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 ht="14.5" customHeight="1">
      <c r="A12" s="24"/>
      <c r="B12" s="25"/>
      <c r="C12" s="24" t="s">
        <v>54</v>
      </c>
      <c r="D12" s="31">
        <v>0.5</v>
      </c>
      <c r="E12" s="29">
        <v>10</v>
      </c>
      <c r="F12" s="29">
        <v>10</v>
      </c>
      <c r="G12" s="29">
        <v>0</v>
      </c>
      <c r="H12" s="12" t="s">
        <v>60</v>
      </c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24"/>
      <c r="B13" s="25"/>
      <c r="C13" s="24" t="s">
        <v>59</v>
      </c>
      <c r="D13" s="31">
        <v>0.5</v>
      </c>
      <c r="E13" s="29">
        <v>15</v>
      </c>
      <c r="F13" s="29">
        <v>15</v>
      </c>
      <c r="G13" s="29">
        <v>0</v>
      </c>
      <c r="H13" s="12" t="s">
        <v>60</v>
      </c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22" t="s">
        <v>31</v>
      </c>
      <c r="B14" s="50">
        <v>6</v>
      </c>
      <c r="C14" s="50"/>
      <c r="D14" s="30">
        <f>SUM(D15:D16)</f>
        <v>1</v>
      </c>
      <c r="E14" s="27">
        <f>SUM(E15:E16)</f>
        <v>30</v>
      </c>
      <c r="F14" s="27">
        <f>SUM(F15:F16)</f>
        <v>20</v>
      </c>
      <c r="G14" s="27">
        <f>SUM(G15:G16)</f>
        <v>0</v>
      </c>
      <c r="H14" s="12" t="s">
        <v>60</v>
      </c>
      <c r="J14" s="11"/>
      <c r="K14" s="1"/>
      <c r="L14" s="1"/>
      <c r="M14" s="1"/>
      <c r="N14" s="1"/>
      <c r="O14" s="1"/>
      <c r="P14" s="1"/>
      <c r="Q14" s="1"/>
      <c r="R14" s="12"/>
    </row>
    <row r="15" spans="1:19" ht="43.5">
      <c r="A15" s="24"/>
      <c r="B15" s="25"/>
      <c r="C15" s="24" t="s">
        <v>52</v>
      </c>
      <c r="D15" s="31">
        <v>0.5</v>
      </c>
      <c r="E15" s="28">
        <v>20</v>
      </c>
      <c r="F15" s="28">
        <v>10</v>
      </c>
      <c r="G15" s="28">
        <v>0</v>
      </c>
      <c r="H15" s="12" t="s">
        <v>60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24"/>
      <c r="B16" s="25"/>
      <c r="C16" s="24" t="s">
        <v>53</v>
      </c>
      <c r="D16" s="31">
        <v>0.5</v>
      </c>
      <c r="E16" s="28">
        <v>10</v>
      </c>
      <c r="F16" s="28">
        <v>10</v>
      </c>
      <c r="G16" s="28">
        <v>0</v>
      </c>
      <c r="H16" s="12" t="s">
        <v>60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22" t="s">
        <v>32</v>
      </c>
      <c r="B17" s="50">
        <v>6</v>
      </c>
      <c r="C17" s="50"/>
      <c r="D17" s="30">
        <f>SUM(D18:D21)</f>
        <v>1</v>
      </c>
      <c r="E17" s="27">
        <f>SUM(E18:E21)</f>
        <v>40</v>
      </c>
      <c r="F17" s="27">
        <f>SUM(F18:F21)</f>
        <v>32</v>
      </c>
      <c r="G17" s="27">
        <f>SUM(G18:G21)</f>
        <v>8</v>
      </c>
      <c r="H17" s="12" t="s">
        <v>60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24"/>
      <c r="B18" s="25"/>
      <c r="C18" s="24" t="s">
        <v>46</v>
      </c>
      <c r="D18" s="31">
        <v>0.25</v>
      </c>
      <c r="E18" s="29">
        <v>16</v>
      </c>
      <c r="F18" s="29">
        <v>16</v>
      </c>
      <c r="G18" s="29">
        <v>0</v>
      </c>
      <c r="H18" s="12" t="s">
        <v>60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24"/>
      <c r="B19" s="25"/>
      <c r="C19" s="24" t="s">
        <v>47</v>
      </c>
      <c r="D19" s="31">
        <v>0.25</v>
      </c>
      <c r="E19" s="29">
        <v>8</v>
      </c>
      <c r="F19" s="29">
        <v>8</v>
      </c>
      <c r="G19" s="29">
        <v>0</v>
      </c>
      <c r="H19" s="12" t="s">
        <v>60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24"/>
      <c r="B20" s="25"/>
      <c r="C20" s="24" t="s">
        <v>48</v>
      </c>
      <c r="D20" s="31">
        <v>0.25</v>
      </c>
      <c r="E20" s="29">
        <v>8</v>
      </c>
      <c r="F20" s="29">
        <v>0</v>
      </c>
      <c r="G20" s="29">
        <v>4</v>
      </c>
      <c r="H20" s="12" t="s">
        <v>60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 ht="29">
      <c r="A21" s="24"/>
      <c r="B21" s="25"/>
      <c r="C21" s="24" t="s">
        <v>49</v>
      </c>
      <c r="D21" s="31">
        <v>0.25</v>
      </c>
      <c r="E21" s="29">
        <v>8</v>
      </c>
      <c r="F21" s="29">
        <v>8</v>
      </c>
      <c r="G21" s="29">
        <v>4</v>
      </c>
      <c r="H21" s="12" t="s">
        <v>60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22" t="s">
        <v>33</v>
      </c>
      <c r="B22" s="50">
        <v>6</v>
      </c>
      <c r="C22" s="50"/>
      <c r="D22" s="30">
        <v>1</v>
      </c>
      <c r="E22" s="27">
        <f>SUM(E23:E24)</f>
        <v>20</v>
      </c>
      <c r="F22" s="27">
        <f>SUM(F23:F24)</f>
        <v>30</v>
      </c>
      <c r="G22" s="27">
        <f>SUM(G23:G23)</f>
        <v>0</v>
      </c>
      <c r="H22" s="12" t="s">
        <v>60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24"/>
      <c r="B23" s="25"/>
      <c r="C23" s="24" t="s">
        <v>50</v>
      </c>
      <c r="D23" s="31">
        <v>0.25</v>
      </c>
      <c r="E23" s="29">
        <v>10</v>
      </c>
      <c r="F23" s="29">
        <v>20</v>
      </c>
      <c r="G23" s="29">
        <v>0</v>
      </c>
      <c r="H23" s="12" t="s">
        <v>60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24"/>
      <c r="B24" s="25"/>
      <c r="C24" s="24" t="s">
        <v>51</v>
      </c>
      <c r="D24" s="31">
        <v>0.25</v>
      </c>
      <c r="E24" s="29">
        <v>10</v>
      </c>
      <c r="F24" s="29">
        <v>10</v>
      </c>
      <c r="G24" s="29">
        <v>0</v>
      </c>
      <c r="H24" s="12" t="s">
        <v>60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88" t="s">
        <v>28</v>
      </c>
      <c r="B26" s="89"/>
      <c r="C26" s="89"/>
      <c r="D26" s="90"/>
      <c r="E26" s="44">
        <f>SUM(E6,E11,E14,E17,E22)</f>
        <v>175</v>
      </c>
      <c r="F26" s="44">
        <f t="shared" ref="F26:G26" si="0">SUM(F6,F11,F14,F17,F22)</f>
        <v>167</v>
      </c>
      <c r="G26" s="44">
        <f t="shared" si="0"/>
        <v>32</v>
      </c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91"/>
      <c r="B27" s="92"/>
      <c r="C27" s="92"/>
      <c r="D27" s="93"/>
      <c r="E27" s="85">
        <f>SUM(E26:G26)</f>
        <v>374</v>
      </c>
      <c r="F27" s="86"/>
      <c r="G27" s="87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5" thickBot="1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  <row r="38" spans="1:18">
      <c r="A38" t="s">
        <v>27</v>
      </c>
    </row>
  </sheetData>
  <mergeCells count="3">
    <mergeCell ref="A1:S1"/>
    <mergeCell ref="E27:G27"/>
    <mergeCell ref="A26:D27"/>
  </mergeCells>
  <conditionalFormatting sqref="A6:A24">
    <cfRule type="expression" dxfId="98" priority="32">
      <formula>$F6="Fermeture"</formula>
    </cfRule>
    <cfRule type="expression" dxfId="97" priority="33">
      <formula>$F6="Modification"</formula>
    </cfRule>
    <cfRule type="expression" dxfId="96" priority="34">
      <formula>$F6="Création"</formula>
    </cfRule>
  </conditionalFormatting>
  <conditionalFormatting sqref="B6:B24">
    <cfRule type="expression" dxfId="95" priority="29">
      <formula>$F6="Fermeture"</formula>
    </cfRule>
    <cfRule type="expression" dxfId="94" priority="30">
      <formula>$F6="Modification"</formula>
    </cfRule>
    <cfRule type="expression" dxfId="93" priority="31">
      <formula>$F6="Création"</formula>
    </cfRule>
  </conditionalFormatting>
  <conditionalFormatting sqref="C7:C10">
    <cfRule type="expression" dxfId="92" priority="26">
      <formula>$F7="Fermeture"</formula>
    </cfRule>
    <cfRule type="expression" dxfId="91" priority="27">
      <formula>$F7="Modification"</formula>
    </cfRule>
    <cfRule type="expression" dxfId="90" priority="28">
      <formula>$F7="Création"</formula>
    </cfRule>
  </conditionalFormatting>
  <conditionalFormatting sqref="C12:C13">
    <cfRule type="expression" dxfId="89" priority="23">
      <formula>$F12="Fermeture"</formula>
    </cfRule>
    <cfRule type="expression" dxfId="88" priority="24">
      <formula>$F12="Modification"</formula>
    </cfRule>
    <cfRule type="expression" dxfId="87" priority="25">
      <formula>$F12="Création"</formula>
    </cfRule>
  </conditionalFormatting>
  <conditionalFormatting sqref="C15:C16">
    <cfRule type="expression" dxfId="86" priority="20">
      <formula>$F15="Fermeture"</formula>
    </cfRule>
    <cfRule type="expression" dxfId="85" priority="21">
      <formula>$F15="Modification"</formula>
    </cfRule>
    <cfRule type="expression" dxfId="84" priority="22">
      <formula>$F15="Création"</formula>
    </cfRule>
  </conditionalFormatting>
  <conditionalFormatting sqref="C18:C21">
    <cfRule type="expression" dxfId="83" priority="17">
      <formula>$F18="Fermeture"</formula>
    </cfRule>
    <cfRule type="expression" dxfId="82" priority="18">
      <formula>$F18="Modification"</formula>
    </cfRule>
    <cfRule type="expression" dxfId="81" priority="19">
      <formula>$F18="Création"</formula>
    </cfRule>
  </conditionalFormatting>
  <conditionalFormatting sqref="C23:C24">
    <cfRule type="expression" dxfId="80" priority="14">
      <formula>$F23="Fermeture"</formula>
    </cfRule>
    <cfRule type="expression" dxfId="79" priority="15">
      <formula>$F23="Modification"</formula>
    </cfRule>
    <cfRule type="expression" dxfId="78" priority="16">
      <formula>$F23="Création"</formula>
    </cfRule>
  </conditionalFormatting>
  <conditionalFormatting sqref="E6:E24">
    <cfRule type="expression" dxfId="77" priority="11">
      <formula>$F6="Fermeture"</formula>
    </cfRule>
    <cfRule type="expression" dxfId="76" priority="12">
      <formula>$F6="Modification"</formula>
    </cfRule>
    <cfRule type="expression" dxfId="75" priority="13">
      <formula>$F6="Création"</formula>
    </cfRule>
  </conditionalFormatting>
  <conditionalFormatting sqref="F6:F24">
    <cfRule type="expression" dxfId="74" priority="8">
      <formula>$F6="Fermeture"</formula>
    </cfRule>
    <cfRule type="expression" dxfId="73" priority="9">
      <formula>$F6="Modification"</formula>
    </cfRule>
    <cfRule type="expression" dxfId="72" priority="10">
      <formula>$F6="Création"</formula>
    </cfRule>
  </conditionalFormatting>
  <conditionalFormatting sqref="G6:G24">
    <cfRule type="expression" dxfId="71" priority="5">
      <formula>$F6="Fermeture"</formula>
    </cfRule>
    <cfRule type="expression" dxfId="70" priority="6">
      <formula>$F6="Modification"</formula>
    </cfRule>
    <cfRule type="expression" dxfId="69" priority="7">
      <formula>$F6="Création"</formula>
    </cfRule>
  </conditionalFormatting>
  <conditionalFormatting sqref="D6:D24">
    <cfRule type="expression" dxfId="68" priority="1">
      <formula>$D6="Modification MCC"</formula>
    </cfRule>
    <cfRule type="expression" dxfId="67" priority="2">
      <formula>$D6="Modification"</formula>
    </cfRule>
    <cfRule type="expression" dxfId="66" priority="3">
      <formula>$D6="Création"</formula>
    </cfRule>
    <cfRule type="expression" dxfId="65" priority="4">
      <formula>$D6="Fermeture"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topLeftCell="A8" workbookViewId="0">
      <selection activeCell="A26" sqref="A26:D27"/>
    </sheetView>
  </sheetViews>
  <sheetFormatPr baseColWidth="10" defaultRowHeight="14.5"/>
  <cols>
    <col min="1" max="1" width="31.90625" customWidth="1"/>
    <col min="3" max="3" width="28" customWidth="1"/>
    <col min="4" max="4" width="11.6328125" customWidth="1"/>
    <col min="5" max="5" width="10.54296875" bestFit="1" customWidth="1"/>
    <col min="8" max="8" width="33.08984375" customWidth="1"/>
    <col min="9" max="9" width="5.90625" customWidth="1"/>
    <col min="11" max="11" width="37.54296875" bestFit="1" customWidth="1"/>
  </cols>
  <sheetData>
    <row r="1" spans="1:19" ht="26">
      <c r="A1" s="84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5">
      <c r="A2" s="19" t="s">
        <v>11</v>
      </c>
      <c r="B2" s="21" t="s">
        <v>20</v>
      </c>
      <c r="C2" s="19"/>
      <c r="D2" s="21" t="s">
        <v>21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" thickBot="1">
      <c r="A3" s="19" t="s">
        <v>14</v>
      </c>
      <c r="B3" s="20" t="s">
        <v>12</v>
      </c>
      <c r="C3" s="19"/>
      <c r="D3" s="20" t="s">
        <v>13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48" customHeight="1" thickBot="1">
      <c r="A5" s="8" t="s">
        <v>17</v>
      </c>
      <c r="B5" s="9" t="s">
        <v>15</v>
      </c>
      <c r="C5" s="55" t="s">
        <v>0</v>
      </c>
      <c r="D5" s="55" t="s">
        <v>1</v>
      </c>
      <c r="E5" s="55" t="s">
        <v>2</v>
      </c>
      <c r="F5" s="55" t="s">
        <v>3</v>
      </c>
      <c r="G5" s="55" t="s">
        <v>4</v>
      </c>
      <c r="H5" s="56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29.25" customHeight="1" thickBot="1">
      <c r="A6" s="54" t="s">
        <v>38</v>
      </c>
      <c r="B6" s="9"/>
      <c r="C6" s="51"/>
      <c r="D6" s="51"/>
      <c r="E6" s="51"/>
      <c r="F6" s="51"/>
      <c r="G6" s="51"/>
      <c r="H6" s="52"/>
      <c r="J6" s="53"/>
      <c r="K6" s="51"/>
      <c r="L6" s="51"/>
      <c r="M6" s="51"/>
      <c r="N6" s="51"/>
      <c r="O6" s="51"/>
      <c r="P6" s="51"/>
      <c r="Q6" s="51"/>
      <c r="R6" s="52"/>
    </row>
    <row r="7" spans="1:19">
      <c r="A7" s="33" t="s">
        <v>22</v>
      </c>
      <c r="B7" s="37"/>
      <c r="C7" s="35"/>
      <c r="D7" s="34"/>
      <c r="E7" s="37"/>
      <c r="F7" s="34"/>
      <c r="G7" s="34"/>
      <c r="H7" s="36"/>
      <c r="J7" s="16"/>
      <c r="K7" s="17"/>
      <c r="L7" s="17"/>
      <c r="M7" s="17"/>
      <c r="N7" s="17"/>
      <c r="O7" s="17"/>
      <c r="P7" s="17"/>
      <c r="Q7" s="17"/>
      <c r="R7" s="18"/>
    </row>
    <row r="8" spans="1:19">
      <c r="A8" s="22" t="s">
        <v>34</v>
      </c>
      <c r="B8" s="50">
        <v>6</v>
      </c>
      <c r="C8" s="50"/>
      <c r="D8" s="30">
        <f>SUM(D9)</f>
        <v>0.5</v>
      </c>
      <c r="E8" s="38">
        <f>E9</f>
        <v>0</v>
      </c>
      <c r="F8" s="38">
        <f t="shared" ref="F8:G8" si="0">F9</f>
        <v>20</v>
      </c>
      <c r="G8" s="38">
        <f t="shared" si="0"/>
        <v>0</v>
      </c>
      <c r="H8" s="12" t="s">
        <v>60</v>
      </c>
      <c r="J8" s="11"/>
      <c r="K8" s="1"/>
      <c r="L8" s="1"/>
      <c r="M8" s="1"/>
      <c r="N8" s="1"/>
      <c r="O8" s="1"/>
      <c r="P8" s="1"/>
      <c r="Q8" s="1"/>
      <c r="R8" s="12"/>
    </row>
    <row r="9" spans="1:19" ht="29">
      <c r="A9" s="32"/>
      <c r="B9" s="25"/>
      <c r="C9" s="32" t="s">
        <v>95</v>
      </c>
      <c r="D9" s="31">
        <v>0.5</v>
      </c>
      <c r="E9" s="39">
        <v>0</v>
      </c>
      <c r="F9" s="39">
        <v>20</v>
      </c>
      <c r="G9" s="39">
        <v>0</v>
      </c>
      <c r="H9" s="83" t="s">
        <v>96</v>
      </c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22" t="s">
        <v>35</v>
      </c>
      <c r="B10" s="50">
        <v>24</v>
      </c>
      <c r="C10" s="50"/>
      <c r="D10" s="30">
        <f>SUM(D11)</f>
        <v>1</v>
      </c>
      <c r="E10" s="38">
        <f>E11</f>
        <v>0</v>
      </c>
      <c r="F10" s="38">
        <f t="shared" ref="F10:G10" si="1">F11</f>
        <v>0</v>
      </c>
      <c r="G10" s="38">
        <f t="shared" si="1"/>
        <v>0</v>
      </c>
      <c r="H10" s="12" t="s">
        <v>60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ht="17" customHeight="1">
      <c r="A11" s="32"/>
      <c r="B11" s="25"/>
      <c r="C11" s="32" t="s">
        <v>39</v>
      </c>
      <c r="D11" s="31">
        <v>1</v>
      </c>
      <c r="E11" s="39">
        <v>0</v>
      </c>
      <c r="F11" s="39">
        <v>0</v>
      </c>
      <c r="G11" s="39">
        <v>0</v>
      </c>
      <c r="H11" s="12" t="s">
        <v>60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 ht="12.5" customHeight="1">
      <c r="A12" s="45"/>
      <c r="B12" s="49"/>
      <c r="C12" s="45"/>
      <c r="D12" s="46"/>
      <c r="E12" s="47"/>
      <c r="F12" s="47"/>
      <c r="G12" s="47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01" t="s">
        <v>25</v>
      </c>
      <c r="B13" s="102"/>
      <c r="C13" s="102"/>
      <c r="D13" s="103"/>
      <c r="E13" s="104">
        <f>SUM(E8:G8,E10:G10)</f>
        <v>20</v>
      </c>
      <c r="F13" s="105"/>
      <c r="G13" s="106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ht="23.5" customHeight="1">
      <c r="A14" s="42"/>
      <c r="B14" s="42"/>
      <c r="C14" s="42"/>
      <c r="D14" s="43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33" t="s">
        <v>23</v>
      </c>
      <c r="B15" s="40"/>
      <c r="C15" s="40"/>
      <c r="D15" s="40"/>
      <c r="E15" s="40"/>
      <c r="F15" s="40"/>
      <c r="G15" s="40"/>
      <c r="H15" s="41"/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22" t="s">
        <v>36</v>
      </c>
      <c r="B16" s="50">
        <v>3</v>
      </c>
      <c r="C16" s="50"/>
      <c r="D16" s="30">
        <f>SUM(D17,D18)</f>
        <v>1</v>
      </c>
      <c r="E16" s="27">
        <f>SUM(E17,E18)</f>
        <v>0</v>
      </c>
      <c r="F16" s="27">
        <f>SUM(F17,F18)</f>
        <v>40</v>
      </c>
      <c r="G16" s="27">
        <f>SUM(G17,G18)</f>
        <v>0</v>
      </c>
      <c r="H16" s="12" t="s">
        <v>60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 ht="29">
      <c r="A17" s="32"/>
      <c r="B17" s="25"/>
      <c r="C17" s="32" t="s">
        <v>40</v>
      </c>
      <c r="D17" s="31">
        <v>0.5</v>
      </c>
      <c r="E17" s="28">
        <v>0</v>
      </c>
      <c r="F17" s="28">
        <v>20</v>
      </c>
      <c r="G17" s="28">
        <v>0</v>
      </c>
      <c r="H17" s="12" t="s">
        <v>60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32"/>
      <c r="B18" s="25"/>
      <c r="C18" s="32" t="s">
        <v>41</v>
      </c>
      <c r="D18" s="31">
        <v>0.5</v>
      </c>
      <c r="E18" s="28">
        <v>0</v>
      </c>
      <c r="F18" s="28">
        <v>20</v>
      </c>
      <c r="G18" s="28">
        <v>0</v>
      </c>
      <c r="H18" s="12" t="s">
        <v>60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22" t="s">
        <v>37</v>
      </c>
      <c r="B19" s="50">
        <v>3</v>
      </c>
      <c r="C19" s="50"/>
      <c r="D19" s="30">
        <v>1</v>
      </c>
      <c r="E19" s="27">
        <f>SUM(E20:E22)</f>
        <v>40</v>
      </c>
      <c r="F19" s="27">
        <f>SUM(F20:F22)</f>
        <v>20</v>
      </c>
      <c r="G19" s="27">
        <f>SUM(G20:G22)</f>
        <v>14</v>
      </c>
      <c r="H19" s="12" t="s">
        <v>60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32"/>
      <c r="B20" s="25"/>
      <c r="C20" s="32" t="s">
        <v>42</v>
      </c>
      <c r="D20" s="31">
        <v>0.33</v>
      </c>
      <c r="E20" s="29">
        <v>24</v>
      </c>
      <c r="F20" s="28">
        <v>0</v>
      </c>
      <c r="G20" s="28">
        <v>10</v>
      </c>
      <c r="H20" s="12" t="s">
        <v>60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32"/>
      <c r="B21" s="25"/>
      <c r="C21" s="32" t="s">
        <v>43</v>
      </c>
      <c r="D21" s="31">
        <v>0.33</v>
      </c>
      <c r="E21" s="29">
        <v>6</v>
      </c>
      <c r="F21" s="29">
        <v>10</v>
      </c>
      <c r="G21" s="29">
        <v>4</v>
      </c>
      <c r="H21" s="12" t="s">
        <v>60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32"/>
      <c r="B22" s="25"/>
      <c r="C22" s="32" t="s">
        <v>44</v>
      </c>
      <c r="D22" s="31">
        <v>0.33</v>
      </c>
      <c r="E22" s="29">
        <v>10</v>
      </c>
      <c r="F22" s="29">
        <v>10</v>
      </c>
      <c r="G22" s="29">
        <v>0</v>
      </c>
      <c r="H22" s="12" t="s">
        <v>60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22" t="s">
        <v>35</v>
      </c>
      <c r="B23" s="50">
        <v>24</v>
      </c>
      <c r="C23" s="50"/>
      <c r="D23" s="30">
        <v>1</v>
      </c>
      <c r="E23" s="27">
        <v>0</v>
      </c>
      <c r="F23" s="27">
        <v>0</v>
      </c>
      <c r="G23" s="27">
        <v>0</v>
      </c>
      <c r="H23" s="12" t="s">
        <v>60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32"/>
      <c r="B24" s="25"/>
      <c r="C24" s="32" t="s">
        <v>45</v>
      </c>
      <c r="D24" s="31">
        <v>1</v>
      </c>
      <c r="E24" s="28">
        <v>0</v>
      </c>
      <c r="F24" s="28">
        <v>0</v>
      </c>
      <c r="G24" s="28">
        <v>0</v>
      </c>
      <c r="H24" s="12" t="s">
        <v>60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97" t="s">
        <v>26</v>
      </c>
      <c r="B26" s="97"/>
      <c r="C26" s="97"/>
      <c r="D26" s="98"/>
      <c r="E26" s="48">
        <f>SUM(E16,E19,E23)</f>
        <v>40</v>
      </c>
      <c r="F26" s="48">
        <f t="shared" ref="F26:G26" si="2">SUM(F16,F19,F23)</f>
        <v>60</v>
      </c>
      <c r="G26" s="48">
        <f t="shared" si="2"/>
        <v>14</v>
      </c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99"/>
      <c r="B27" s="99"/>
      <c r="C27" s="99"/>
      <c r="D27" s="100"/>
      <c r="E27" s="94">
        <f>SUM(E26:G26)</f>
        <v>114</v>
      </c>
      <c r="F27" s="95"/>
      <c r="G27" s="96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8">
      <c r="A37" s="11"/>
      <c r="B37" s="1"/>
      <c r="C37" s="1"/>
      <c r="D37" s="1"/>
      <c r="E37" s="1"/>
      <c r="F37" s="1"/>
      <c r="G37" s="1"/>
      <c r="H37" s="12"/>
      <c r="J37" s="11"/>
      <c r="K37" s="1"/>
      <c r="L37" s="1"/>
      <c r="M37" s="1"/>
      <c r="N37" s="1"/>
      <c r="O37" s="1"/>
      <c r="P37" s="1"/>
      <c r="Q37" s="1"/>
      <c r="R37" s="12"/>
    </row>
    <row r="38" spans="1:18">
      <c r="A38" s="11"/>
      <c r="B38" s="1"/>
      <c r="C38" s="1"/>
      <c r="D38" s="1"/>
      <c r="E38" s="1"/>
      <c r="F38" s="1"/>
      <c r="G38" s="1"/>
      <c r="H38" s="12"/>
      <c r="J38" s="11"/>
      <c r="K38" s="1"/>
      <c r="L38" s="1"/>
      <c r="M38" s="1"/>
      <c r="N38" s="1"/>
      <c r="O38" s="1"/>
      <c r="P38" s="1"/>
      <c r="Q38" s="1"/>
      <c r="R38" s="12"/>
    </row>
    <row r="39" spans="1:18" ht="15" thickBot="1">
      <c r="A39" s="13"/>
      <c r="B39" s="14"/>
      <c r="C39" s="14"/>
      <c r="D39" s="14"/>
      <c r="E39" s="14"/>
      <c r="F39" s="14"/>
      <c r="G39" s="14"/>
      <c r="H39" s="15"/>
      <c r="J39" s="13"/>
      <c r="K39" s="14"/>
      <c r="L39" s="14"/>
      <c r="M39" s="14"/>
      <c r="N39" s="14"/>
      <c r="O39" s="14"/>
      <c r="P39" s="14"/>
      <c r="Q39" s="14"/>
      <c r="R39" s="15"/>
    </row>
  </sheetData>
  <mergeCells count="5">
    <mergeCell ref="E27:G27"/>
    <mergeCell ref="A26:D27"/>
    <mergeCell ref="A1:S1"/>
    <mergeCell ref="A13:D13"/>
    <mergeCell ref="E13:G13"/>
  </mergeCells>
  <conditionalFormatting sqref="A7:A12">
    <cfRule type="expression" dxfId="64" priority="63">
      <formula>$F7="Fermeture"</formula>
    </cfRule>
    <cfRule type="expression" dxfId="63" priority="64">
      <formula>$F7="Modification"</formula>
    </cfRule>
    <cfRule type="expression" dxfId="62" priority="65">
      <formula>$F7="Création"</formula>
    </cfRule>
  </conditionalFormatting>
  <conditionalFormatting sqref="B7 B9 B11:B12">
    <cfRule type="expression" dxfId="61" priority="60">
      <formula>$F7="Fermeture"</formula>
    </cfRule>
    <cfRule type="expression" dxfId="60" priority="61">
      <formula>$F7="Modification"</formula>
    </cfRule>
    <cfRule type="expression" dxfId="59" priority="62">
      <formula>$F7="Création"</formula>
    </cfRule>
  </conditionalFormatting>
  <conditionalFormatting sqref="E10:G10">
    <cfRule type="expression" dxfId="58" priority="54">
      <formula>$F10="Fermeture"</formula>
    </cfRule>
    <cfRule type="expression" dxfId="57" priority="55">
      <formula>$F10="Modification"</formula>
    </cfRule>
    <cfRule type="expression" dxfId="56" priority="56">
      <formula>$F10="Création"</formula>
    </cfRule>
  </conditionalFormatting>
  <conditionalFormatting sqref="E8:G9">
    <cfRule type="expression" dxfId="55" priority="57">
      <formula>$F7="Fermeture"</formula>
    </cfRule>
    <cfRule type="expression" dxfId="54" priority="58">
      <formula>$F7="Modification"</formula>
    </cfRule>
    <cfRule type="expression" dxfId="53" priority="59">
      <formula>$F7="Création"</formula>
    </cfRule>
  </conditionalFormatting>
  <conditionalFormatting sqref="E7">
    <cfRule type="expression" dxfId="52" priority="51">
      <formula>$F7="Fermeture"</formula>
    </cfRule>
    <cfRule type="expression" dxfId="51" priority="52">
      <formula>$F7="Modification"</formula>
    </cfRule>
    <cfRule type="expression" dxfId="50" priority="53">
      <formula>$F7="Création"</formula>
    </cfRule>
  </conditionalFormatting>
  <conditionalFormatting sqref="A15:A24">
    <cfRule type="expression" dxfId="49" priority="48">
      <formula>$F15="Fermeture"</formula>
    </cfRule>
    <cfRule type="expression" dxfId="48" priority="49">
      <formula>$F15="Modification"</formula>
    </cfRule>
    <cfRule type="expression" dxfId="47" priority="50">
      <formula>$F15="Création"</formula>
    </cfRule>
  </conditionalFormatting>
  <conditionalFormatting sqref="B17:B18 B20:B22 B24">
    <cfRule type="expression" dxfId="46" priority="45">
      <formula>$F17="Fermeture"</formula>
    </cfRule>
    <cfRule type="expression" dxfId="45" priority="46">
      <formula>$F17="Modification"</formula>
    </cfRule>
    <cfRule type="expression" dxfId="44" priority="47">
      <formula>$F17="Création"</formula>
    </cfRule>
  </conditionalFormatting>
  <conditionalFormatting sqref="E16:G24">
    <cfRule type="expression" dxfId="43" priority="42">
      <formula>$F16="Fermeture"</formula>
    </cfRule>
    <cfRule type="expression" dxfId="42" priority="43">
      <formula>$F16="Modification"</formula>
    </cfRule>
    <cfRule type="expression" dxfId="41" priority="44">
      <formula>$F16="Création"</formula>
    </cfRule>
  </conditionalFormatting>
  <conditionalFormatting sqref="C9">
    <cfRule type="expression" dxfId="40" priority="39">
      <formula>$F9="Fermeture"</formula>
    </cfRule>
    <cfRule type="expression" dxfId="39" priority="40">
      <formula>$F9="Modification"</formula>
    </cfRule>
    <cfRule type="expression" dxfId="38" priority="41">
      <formula>$F9="Création"</formula>
    </cfRule>
  </conditionalFormatting>
  <conditionalFormatting sqref="C11:C12">
    <cfRule type="expression" dxfId="37" priority="36">
      <formula>$F11="Fermeture"</formula>
    </cfRule>
    <cfRule type="expression" dxfId="36" priority="37">
      <formula>$F11="Modification"</formula>
    </cfRule>
    <cfRule type="expression" dxfId="35" priority="38">
      <formula>$F11="Création"</formula>
    </cfRule>
  </conditionalFormatting>
  <conditionalFormatting sqref="C17:C18">
    <cfRule type="expression" dxfId="34" priority="33">
      <formula>$F17="Fermeture"</formula>
    </cfRule>
    <cfRule type="expression" dxfId="33" priority="34">
      <formula>$F17="Modification"</formula>
    </cfRule>
    <cfRule type="expression" dxfId="32" priority="35">
      <formula>$F17="Création"</formula>
    </cfRule>
  </conditionalFormatting>
  <conditionalFormatting sqref="C20:C22">
    <cfRule type="expression" dxfId="31" priority="30">
      <formula>$F20="Fermeture"</formula>
    </cfRule>
    <cfRule type="expression" dxfId="30" priority="31">
      <formula>$F20="Modification"</formula>
    </cfRule>
    <cfRule type="expression" dxfId="29" priority="32">
      <formula>$F20="Création"</formula>
    </cfRule>
  </conditionalFormatting>
  <conditionalFormatting sqref="C24">
    <cfRule type="expression" dxfId="28" priority="27">
      <formula>$F24="Fermeture"</formula>
    </cfRule>
    <cfRule type="expression" dxfId="27" priority="28">
      <formula>$F24="Modification"</formula>
    </cfRule>
    <cfRule type="expression" dxfId="26" priority="29">
      <formula>$F24="Création"</formula>
    </cfRule>
  </conditionalFormatting>
  <conditionalFormatting sqref="D8:D12">
    <cfRule type="expression" dxfId="25" priority="23">
      <formula>$D8="Modification MCC"</formula>
    </cfRule>
    <cfRule type="expression" dxfId="24" priority="24">
      <formula>$D8="Modification"</formula>
    </cfRule>
    <cfRule type="expression" dxfId="23" priority="25">
      <formula>$D8="Création"</formula>
    </cfRule>
    <cfRule type="expression" dxfId="22" priority="26">
      <formula>$D8="Fermeture"</formula>
    </cfRule>
  </conditionalFormatting>
  <conditionalFormatting sqref="D16:D24">
    <cfRule type="expression" dxfId="21" priority="19">
      <formula>$D16="Modification MCC"</formula>
    </cfRule>
    <cfRule type="expression" dxfId="20" priority="20">
      <formula>$D16="Modification"</formula>
    </cfRule>
    <cfRule type="expression" dxfId="19" priority="21">
      <formula>$D16="Création"</formula>
    </cfRule>
    <cfRule type="expression" dxfId="18" priority="22">
      <formula>$D16="Fermeture"</formula>
    </cfRule>
  </conditionalFormatting>
  <conditionalFormatting sqref="E11:G12">
    <cfRule type="expression" dxfId="17" priority="16">
      <formula>$F10="Fermeture"</formula>
    </cfRule>
    <cfRule type="expression" dxfId="16" priority="17">
      <formula>$F10="Modification"</formula>
    </cfRule>
    <cfRule type="expression" dxfId="15" priority="18">
      <formula>$F10="Création"</formula>
    </cfRule>
  </conditionalFormatting>
  <conditionalFormatting sqref="B8">
    <cfRule type="expression" dxfId="14" priority="13">
      <formula>$F8="Fermeture"</formula>
    </cfRule>
    <cfRule type="expression" dxfId="13" priority="14">
      <formula>$F8="Modification"</formula>
    </cfRule>
    <cfRule type="expression" dxfId="12" priority="15">
      <formula>$F8="Création"</formula>
    </cfRule>
  </conditionalFormatting>
  <conditionalFormatting sqref="B10">
    <cfRule type="expression" dxfId="11" priority="10">
      <formula>$F10="Fermeture"</formula>
    </cfRule>
    <cfRule type="expression" dxfId="10" priority="11">
      <formula>$F10="Modification"</formula>
    </cfRule>
    <cfRule type="expression" dxfId="9" priority="12">
      <formula>$F10="Création"</formula>
    </cfRule>
  </conditionalFormatting>
  <conditionalFormatting sqref="B19">
    <cfRule type="expression" dxfId="8" priority="7">
      <formula>$F19="Fermeture"</formula>
    </cfRule>
    <cfRule type="expression" dxfId="7" priority="8">
      <formula>$F19="Modification"</formula>
    </cfRule>
    <cfRule type="expression" dxfId="6" priority="9">
      <formula>$F19="Création"</formula>
    </cfRule>
  </conditionalFormatting>
  <conditionalFormatting sqref="B16">
    <cfRule type="expression" dxfId="5" priority="4">
      <formula>$F16="Fermeture"</formula>
    </cfRule>
    <cfRule type="expression" dxfId="4" priority="5">
      <formula>$F16="Modification"</formula>
    </cfRule>
    <cfRule type="expression" dxfId="3" priority="6">
      <formula>$F16="Création"</formula>
    </cfRule>
  </conditionalFormatting>
  <conditionalFormatting sqref="B23">
    <cfRule type="expression" dxfId="2" priority="1">
      <formula>$F23="Fermeture"</formula>
    </cfRule>
    <cfRule type="expression" dxfId="1" priority="2">
      <formula>$F23="Modification"</formula>
    </cfRule>
    <cfRule type="expression" dxfId="0" priority="3">
      <formula>$F23="Création"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5099-A8AE-467C-9B4E-4275DE1FF2B6}">
  <dimension ref="A1:S27"/>
  <sheetViews>
    <sheetView zoomScale="90" zoomScaleNormal="90" workbookViewId="0">
      <selection sqref="A1:S1"/>
    </sheetView>
  </sheetViews>
  <sheetFormatPr baseColWidth="10" defaultRowHeight="14.5"/>
  <cols>
    <col min="1" max="1" width="31.08984375" customWidth="1"/>
    <col min="3" max="3" width="39.1796875" customWidth="1"/>
    <col min="4" max="4" width="8.90625" customWidth="1"/>
    <col min="5" max="5" width="10.54296875" bestFit="1" customWidth="1"/>
    <col min="8" max="8" width="15.36328125" customWidth="1"/>
    <col min="9" max="9" width="5" customWidth="1"/>
    <col min="11" max="11" width="37.54296875" bestFit="1" customWidth="1"/>
  </cols>
  <sheetData>
    <row r="1" spans="1:19" ht="26">
      <c r="A1" s="84" t="s">
        <v>94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5">
      <c r="A2" s="57" t="s">
        <v>11</v>
      </c>
      <c r="B2" s="58" t="s">
        <v>12</v>
      </c>
      <c r="C2" s="57"/>
      <c r="D2" s="58" t="s">
        <v>13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19" thickBot="1">
      <c r="A3" s="57" t="s">
        <v>14</v>
      </c>
      <c r="B3" s="59" t="s">
        <v>20</v>
      </c>
      <c r="C3" s="57"/>
      <c r="D3" s="59" t="s">
        <v>61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41" customHeight="1" thickBot="1">
      <c r="A5" s="8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15" thickBot="1">
      <c r="A6" s="60" t="s">
        <v>62</v>
      </c>
      <c r="B6" s="50">
        <v>6</v>
      </c>
      <c r="C6" s="50"/>
      <c r="D6" s="61">
        <v>1</v>
      </c>
      <c r="E6" s="62">
        <f>SUM(E7:E8)</f>
        <v>32</v>
      </c>
      <c r="F6" s="62">
        <f>SUM(F7:F8)</f>
        <v>46</v>
      </c>
      <c r="G6" s="62">
        <f>SUM(G7:G8)</f>
        <v>0</v>
      </c>
      <c r="H6" s="4" t="s">
        <v>60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5" thickBot="1">
      <c r="B7" s="1"/>
      <c r="C7" s="63" t="s">
        <v>63</v>
      </c>
      <c r="D7" s="64">
        <v>0.5</v>
      </c>
      <c r="E7" s="65">
        <v>16</v>
      </c>
      <c r="F7" s="65">
        <v>20</v>
      </c>
      <c r="G7" s="65">
        <v>0</v>
      </c>
      <c r="H7" s="4" t="s">
        <v>60</v>
      </c>
      <c r="J7" s="11"/>
      <c r="K7" s="1"/>
      <c r="L7" s="1"/>
      <c r="M7" s="1"/>
      <c r="N7" s="1"/>
      <c r="O7" s="1"/>
      <c r="P7" s="1"/>
      <c r="Q7" s="1"/>
      <c r="R7" s="12"/>
    </row>
    <row r="8" spans="1:19" ht="29.5" thickBot="1">
      <c r="B8" s="1"/>
      <c r="C8" s="63" t="s">
        <v>64</v>
      </c>
      <c r="D8" s="64">
        <v>0.5</v>
      </c>
      <c r="E8" s="65">
        <v>16</v>
      </c>
      <c r="F8" s="65">
        <v>26</v>
      </c>
      <c r="G8" s="65">
        <v>0</v>
      </c>
      <c r="H8" s="4" t="s">
        <v>60</v>
      </c>
      <c r="J8" s="11"/>
      <c r="K8" s="1"/>
      <c r="L8" s="1"/>
      <c r="M8" s="1"/>
      <c r="N8" s="1"/>
      <c r="O8" s="1"/>
      <c r="P8" s="1"/>
      <c r="Q8" s="1"/>
      <c r="R8" s="12"/>
    </row>
    <row r="9" spans="1:19" ht="15" thickBot="1">
      <c r="A9" s="60" t="s">
        <v>65</v>
      </c>
      <c r="B9" s="50">
        <v>6</v>
      </c>
      <c r="C9" s="50"/>
      <c r="D9" s="61">
        <v>1</v>
      </c>
      <c r="E9" s="62">
        <f>SUM(E10:E12)</f>
        <v>56</v>
      </c>
      <c r="F9" s="62">
        <f>SUM(F10:F12)</f>
        <v>52</v>
      </c>
      <c r="G9" s="62">
        <f>SUM(G10:G12)</f>
        <v>0</v>
      </c>
      <c r="H9" s="4" t="s">
        <v>60</v>
      </c>
      <c r="J9" s="11"/>
      <c r="K9" s="1"/>
      <c r="L9" s="1"/>
      <c r="M9" s="1"/>
      <c r="N9" s="1"/>
      <c r="O9" s="1"/>
      <c r="P9" s="1"/>
      <c r="Q9" s="1"/>
      <c r="R9" s="12"/>
    </row>
    <row r="10" spans="1:19" ht="15" thickBot="1">
      <c r="B10" s="1"/>
      <c r="C10" s="63" t="s">
        <v>66</v>
      </c>
      <c r="D10" s="64">
        <v>0.33</v>
      </c>
      <c r="E10" s="66">
        <v>20</v>
      </c>
      <c r="F10" s="66">
        <v>20</v>
      </c>
      <c r="G10" s="66">
        <v>0</v>
      </c>
      <c r="H10" s="4" t="s">
        <v>60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ht="29.5" thickBot="1">
      <c r="B11" s="1"/>
      <c r="C11" s="63" t="s">
        <v>67</v>
      </c>
      <c r="D11" s="64">
        <v>0.33</v>
      </c>
      <c r="E11" s="66">
        <v>20</v>
      </c>
      <c r="F11" s="66">
        <v>16</v>
      </c>
      <c r="G11" s="66">
        <v>0</v>
      </c>
      <c r="H11" s="4" t="s">
        <v>60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 ht="29.5" thickBot="1">
      <c r="B12" s="1"/>
      <c r="C12" s="63" t="s">
        <v>68</v>
      </c>
      <c r="D12" s="64">
        <v>0.33</v>
      </c>
      <c r="E12" s="66">
        <v>16</v>
      </c>
      <c r="F12" s="66">
        <v>16</v>
      </c>
      <c r="G12" s="66">
        <v>0</v>
      </c>
      <c r="H12" s="4" t="s">
        <v>60</v>
      </c>
      <c r="J12" s="11"/>
      <c r="K12" s="1"/>
      <c r="L12" s="1"/>
      <c r="M12" s="1"/>
      <c r="N12" s="1"/>
      <c r="O12" s="1"/>
      <c r="P12" s="1"/>
      <c r="Q12" s="1"/>
      <c r="R12" s="12"/>
    </row>
    <row r="13" spans="1:19" ht="15" thickBot="1">
      <c r="A13" s="60" t="s">
        <v>69</v>
      </c>
      <c r="B13" s="50">
        <v>6</v>
      </c>
      <c r="C13" s="50"/>
      <c r="D13" s="61">
        <v>1</v>
      </c>
      <c r="E13" s="62">
        <f>SUM(E14:E15)</f>
        <v>0</v>
      </c>
      <c r="F13" s="62">
        <f>SUM(F14:F15)</f>
        <v>30</v>
      </c>
      <c r="G13" s="62">
        <f>SUM(G14:G15)</f>
        <v>12</v>
      </c>
      <c r="H13" s="4" t="s">
        <v>60</v>
      </c>
      <c r="J13" s="11"/>
      <c r="K13" s="1"/>
      <c r="L13" s="1"/>
      <c r="M13" s="1"/>
      <c r="N13" s="1"/>
      <c r="O13" s="1"/>
      <c r="P13" s="1"/>
      <c r="Q13" s="1"/>
      <c r="R13" s="12"/>
    </row>
    <row r="14" spans="1:19" ht="15" thickBot="1">
      <c r="B14" s="1"/>
      <c r="C14" s="63" t="s">
        <v>70</v>
      </c>
      <c r="D14" s="64">
        <v>0.5</v>
      </c>
      <c r="E14" s="65">
        <v>0</v>
      </c>
      <c r="F14" s="65">
        <v>30</v>
      </c>
      <c r="G14" s="65">
        <v>0</v>
      </c>
      <c r="H14" s="4" t="s">
        <v>60</v>
      </c>
      <c r="J14" s="11"/>
      <c r="K14" s="1"/>
      <c r="L14" s="1"/>
      <c r="M14" s="1"/>
      <c r="N14" s="1"/>
      <c r="O14" s="1"/>
      <c r="P14" s="1"/>
      <c r="Q14" s="1"/>
      <c r="R14" s="12"/>
    </row>
    <row r="15" spans="1:19" ht="15" thickBot="1">
      <c r="B15" s="1"/>
      <c r="C15" s="63" t="s">
        <v>71</v>
      </c>
      <c r="D15" s="64">
        <v>0.5</v>
      </c>
      <c r="E15" s="65">
        <v>0</v>
      </c>
      <c r="F15" s="65">
        <v>0</v>
      </c>
      <c r="G15" s="65">
        <v>12</v>
      </c>
      <c r="H15" s="4" t="s">
        <v>60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 ht="29.5" thickBot="1">
      <c r="A16" s="67" t="s">
        <v>72</v>
      </c>
      <c r="B16" s="50">
        <v>6</v>
      </c>
      <c r="C16" s="50"/>
      <c r="D16" s="61">
        <v>1</v>
      </c>
      <c r="E16" s="62">
        <f>SUM(E17:E18)</f>
        <v>20</v>
      </c>
      <c r="F16" s="62">
        <f>SUM(F17:F18)</f>
        <v>20</v>
      </c>
      <c r="G16" s="62">
        <f>SUM(G17:G17)</f>
        <v>0</v>
      </c>
      <c r="H16" s="4" t="s">
        <v>60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 ht="29.5" thickBot="1">
      <c r="B17" s="1"/>
      <c r="C17" s="63" t="s">
        <v>73</v>
      </c>
      <c r="D17" s="64">
        <v>0.5</v>
      </c>
      <c r="E17" s="66">
        <v>10</v>
      </c>
      <c r="F17" s="66">
        <v>10</v>
      </c>
      <c r="G17" s="66">
        <v>0</v>
      </c>
      <c r="H17" s="4" t="s">
        <v>60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 ht="15" thickBot="1">
      <c r="B18" s="1"/>
      <c r="C18" s="63" t="s">
        <v>74</v>
      </c>
      <c r="D18" s="64">
        <v>0.5</v>
      </c>
      <c r="E18" s="66">
        <v>10</v>
      </c>
      <c r="F18" s="66">
        <v>10</v>
      </c>
      <c r="G18" s="66">
        <v>0</v>
      </c>
      <c r="H18" s="4" t="s">
        <v>60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 ht="15" thickBot="1">
      <c r="A19" s="60" t="s">
        <v>75</v>
      </c>
      <c r="B19" s="50">
        <v>6</v>
      </c>
      <c r="C19" s="50"/>
      <c r="D19" s="61">
        <v>1</v>
      </c>
      <c r="E19" s="62">
        <f>SUM(E20:E22)</f>
        <v>34</v>
      </c>
      <c r="F19" s="62">
        <f>SUM(F20:F22)</f>
        <v>68</v>
      </c>
      <c r="G19" s="62">
        <f>SUM(G20:G20)</f>
        <v>8</v>
      </c>
      <c r="H19" s="4" t="s">
        <v>60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 ht="29.5" thickBot="1">
      <c r="B20" s="1"/>
      <c r="C20" s="63" t="s">
        <v>76</v>
      </c>
      <c r="D20" s="64">
        <v>0.33</v>
      </c>
      <c r="E20" s="66">
        <v>16</v>
      </c>
      <c r="F20" s="66">
        <v>18</v>
      </c>
      <c r="G20" s="66">
        <v>8</v>
      </c>
      <c r="H20" s="4" t="s">
        <v>60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 ht="15" thickBot="1">
      <c r="B21" s="1"/>
      <c r="C21" s="63" t="s">
        <v>77</v>
      </c>
      <c r="D21" s="64">
        <v>0.33</v>
      </c>
      <c r="E21" s="66">
        <v>12</v>
      </c>
      <c r="F21" s="66">
        <v>12</v>
      </c>
      <c r="G21" s="66">
        <v>0</v>
      </c>
      <c r="H21" s="4" t="s">
        <v>60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 ht="29">
      <c r="B22" s="1"/>
      <c r="C22" s="63" t="s">
        <v>78</v>
      </c>
      <c r="D22" s="64">
        <v>0.33</v>
      </c>
      <c r="E22" s="66">
        <v>6</v>
      </c>
      <c r="F22" s="66">
        <v>38</v>
      </c>
      <c r="G22" s="66">
        <v>0</v>
      </c>
      <c r="H22" s="4" t="s">
        <v>60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88" t="s">
        <v>28</v>
      </c>
      <c r="B24" s="89"/>
      <c r="C24" s="89"/>
      <c r="D24" s="90"/>
      <c r="E24" s="68">
        <f>SUM(E6,E9,E13,E16,E19)</f>
        <v>142</v>
      </c>
      <c r="F24" s="68">
        <f>SUM(F6,F9,F13,F16,F19)</f>
        <v>216</v>
      </c>
      <c r="G24" s="68">
        <f>SUM(G6,G9,G13,G16,G19)</f>
        <v>20</v>
      </c>
      <c r="H24" s="69"/>
      <c r="J24" s="70"/>
      <c r="K24" s="71"/>
      <c r="L24" s="71"/>
      <c r="M24" s="71"/>
      <c r="N24" s="71"/>
      <c r="O24" s="71"/>
      <c r="P24" s="71"/>
      <c r="Q24" s="71"/>
      <c r="R24" s="69"/>
    </row>
    <row r="25" spans="1:18" ht="15" thickBot="1">
      <c r="A25" s="91"/>
      <c r="B25" s="92"/>
      <c r="C25" s="92"/>
      <c r="D25" s="93"/>
      <c r="E25" s="107">
        <f>SUM(E24:G24)</f>
        <v>378</v>
      </c>
      <c r="F25" s="108"/>
      <c r="G25" s="109"/>
      <c r="H25" s="15"/>
      <c r="J25" s="13"/>
      <c r="K25" s="14"/>
      <c r="L25" s="14"/>
      <c r="M25" s="14"/>
      <c r="N25" s="14"/>
      <c r="O25" s="14"/>
      <c r="P25" s="14"/>
      <c r="Q25" s="14"/>
      <c r="R25" s="15"/>
    </row>
    <row r="27" spans="1:18">
      <c r="A27" t="s">
        <v>79</v>
      </c>
    </row>
  </sheetData>
  <mergeCells count="3">
    <mergeCell ref="A1:S1"/>
    <mergeCell ref="A24:D25"/>
    <mergeCell ref="E25:G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1E33-3657-4055-B14D-B05718DEDFA7}">
  <dimension ref="A1:S40"/>
  <sheetViews>
    <sheetView tabSelected="1" topLeftCell="A6" zoomScale="80" zoomScaleNormal="80" workbookViewId="0">
      <selection activeCell="C19" sqref="C19"/>
    </sheetView>
  </sheetViews>
  <sheetFormatPr baseColWidth="10" defaultRowHeight="14.5"/>
  <cols>
    <col min="1" max="1" width="26.90625" customWidth="1"/>
    <col min="3" max="3" width="31.90625" customWidth="1"/>
    <col min="5" max="5" width="10.54296875" bestFit="1" customWidth="1"/>
    <col min="8" max="8" width="15.90625" customWidth="1"/>
    <col min="9" max="9" width="8.1796875" customWidth="1"/>
    <col min="11" max="11" width="37.54296875" bestFit="1" customWidth="1"/>
  </cols>
  <sheetData>
    <row r="1" spans="1:19" ht="26">
      <c r="A1" s="84" t="s">
        <v>94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5">
      <c r="A2" s="57" t="s">
        <v>11</v>
      </c>
      <c r="B2" s="58" t="s">
        <v>12</v>
      </c>
      <c r="C2" s="57"/>
      <c r="D2" s="58" t="s">
        <v>13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19" thickBot="1">
      <c r="A3" s="57" t="s">
        <v>14</v>
      </c>
      <c r="B3" s="59" t="s">
        <v>20</v>
      </c>
      <c r="C3" s="57"/>
      <c r="D3" s="59" t="s">
        <v>61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55.5" customHeight="1" thickBot="1">
      <c r="A5" s="8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28" customHeight="1" thickBot="1">
      <c r="A6" s="54" t="s">
        <v>38</v>
      </c>
      <c r="B6" s="51"/>
      <c r="C6" s="51"/>
      <c r="D6" s="51"/>
      <c r="E6" s="51"/>
      <c r="F6" s="51"/>
      <c r="G6" s="51"/>
      <c r="H6" s="52"/>
      <c r="J6" s="53"/>
      <c r="K6" s="51"/>
      <c r="L6" s="51"/>
      <c r="M6" s="51"/>
      <c r="N6" s="51"/>
      <c r="O6" s="51"/>
      <c r="P6" s="51"/>
      <c r="Q6" s="51"/>
      <c r="R6" s="52"/>
    </row>
    <row r="7" spans="1:19">
      <c r="A7" s="72" t="s">
        <v>80</v>
      </c>
      <c r="B7" s="34"/>
      <c r="C7" s="35"/>
      <c r="D7" s="34"/>
      <c r="E7" s="34"/>
      <c r="F7" s="34"/>
      <c r="G7" s="34"/>
      <c r="H7" s="36"/>
      <c r="J7" s="16"/>
      <c r="K7" s="17"/>
      <c r="L7" s="17"/>
      <c r="M7" s="17"/>
      <c r="N7" s="17"/>
      <c r="O7" s="17"/>
      <c r="P7" s="17"/>
      <c r="Q7" s="17"/>
      <c r="R7" s="18"/>
    </row>
    <row r="8" spans="1:19" ht="29">
      <c r="A8" s="67" t="s">
        <v>34</v>
      </c>
      <c r="B8" s="50">
        <v>6</v>
      </c>
      <c r="C8" s="50"/>
      <c r="D8" s="61">
        <f>SUM(D9:D9)</f>
        <v>0.5</v>
      </c>
      <c r="E8" s="62">
        <v>0</v>
      </c>
      <c r="F8" s="62">
        <f>F9</f>
        <v>15</v>
      </c>
      <c r="G8" s="62">
        <v>0</v>
      </c>
      <c r="H8" s="12" t="s">
        <v>60</v>
      </c>
      <c r="J8" s="11"/>
      <c r="K8" s="1"/>
      <c r="L8" s="1"/>
      <c r="M8" s="1"/>
      <c r="N8" s="1"/>
      <c r="O8" s="1"/>
      <c r="P8" s="1"/>
      <c r="Q8" s="1"/>
      <c r="R8" s="12"/>
    </row>
    <row r="9" spans="1:19" ht="58">
      <c r="B9" s="1"/>
      <c r="C9" s="73" t="s">
        <v>81</v>
      </c>
      <c r="D9" s="64">
        <v>0.5</v>
      </c>
      <c r="E9" s="65">
        <v>0</v>
      </c>
      <c r="F9" s="65">
        <v>15</v>
      </c>
      <c r="G9" s="65">
        <v>0</v>
      </c>
      <c r="H9" s="74" t="s">
        <v>82</v>
      </c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60" t="s">
        <v>83</v>
      </c>
      <c r="B10" s="50">
        <v>24</v>
      </c>
      <c r="C10" s="50"/>
      <c r="D10" s="61">
        <f>SUM(D11)</f>
        <v>1</v>
      </c>
      <c r="E10" s="62">
        <v>0</v>
      </c>
      <c r="F10" s="62">
        <v>0</v>
      </c>
      <c r="G10" s="62">
        <v>0</v>
      </c>
      <c r="H10" s="12" t="s">
        <v>60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B11" s="1"/>
      <c r="C11" s="73" t="s">
        <v>84</v>
      </c>
      <c r="D11" s="64">
        <v>1</v>
      </c>
      <c r="E11" s="65">
        <v>0</v>
      </c>
      <c r="F11" s="65">
        <v>0</v>
      </c>
      <c r="G11" s="65">
        <v>0</v>
      </c>
      <c r="H11" s="12" t="s">
        <v>60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B12" s="1"/>
      <c r="C12" s="75"/>
      <c r="D12" s="76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10" t="s">
        <v>25</v>
      </c>
      <c r="B13" s="110"/>
      <c r="C13" s="110"/>
      <c r="D13" s="111"/>
      <c r="E13" s="94">
        <v>15</v>
      </c>
      <c r="F13" s="95"/>
      <c r="G13" s="96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ht="15" thickBot="1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72" t="s">
        <v>85</v>
      </c>
      <c r="B15" s="40"/>
      <c r="C15" s="40"/>
      <c r="D15" s="40"/>
      <c r="E15" s="40"/>
      <c r="F15" s="40"/>
      <c r="G15" s="40"/>
      <c r="H15" s="41"/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60" t="s">
        <v>86</v>
      </c>
      <c r="B16" s="50">
        <v>3</v>
      </c>
      <c r="C16" s="50"/>
      <c r="D16" s="61">
        <f>SUM(D17:D17)</f>
        <v>0.5</v>
      </c>
      <c r="E16" s="62">
        <f>SUM(E17:E18)</f>
        <v>28</v>
      </c>
      <c r="F16" s="62">
        <f>SUM(F17:F18)</f>
        <v>10</v>
      </c>
      <c r="G16" s="62">
        <f>SUM(G17:G18)</f>
        <v>0</v>
      </c>
      <c r="H16" s="12" t="s">
        <v>60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 ht="29">
      <c r="B17" s="77"/>
      <c r="C17" s="73" t="s">
        <v>87</v>
      </c>
      <c r="D17" s="64">
        <v>0.5</v>
      </c>
      <c r="E17" s="65">
        <v>18</v>
      </c>
      <c r="F17" s="65">
        <v>0</v>
      </c>
      <c r="G17" s="65">
        <v>0</v>
      </c>
      <c r="H17" s="12" t="s">
        <v>60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B18" s="78"/>
      <c r="C18" s="73" t="s">
        <v>88</v>
      </c>
      <c r="D18" s="64">
        <v>0.5</v>
      </c>
      <c r="E18" s="65">
        <v>10</v>
      </c>
      <c r="F18" s="65">
        <v>10</v>
      </c>
      <c r="G18" s="65">
        <v>0</v>
      </c>
      <c r="H18" s="12" t="s">
        <v>60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60" t="s">
        <v>37</v>
      </c>
      <c r="B19" s="50">
        <v>3</v>
      </c>
      <c r="C19" s="50"/>
      <c r="D19" s="61">
        <v>1</v>
      </c>
      <c r="E19" s="62">
        <f>SUM(E20:E22)</f>
        <v>36</v>
      </c>
      <c r="F19" s="62">
        <f>SUM(F20:F22)</f>
        <v>20</v>
      </c>
      <c r="G19" s="62">
        <f>SUM(G20:G22)</f>
        <v>10</v>
      </c>
      <c r="H19" s="12" t="s">
        <v>60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 ht="22" customHeight="1">
      <c r="B20" s="79"/>
      <c r="C20" s="73" t="s">
        <v>89</v>
      </c>
      <c r="D20" s="64">
        <v>0.33</v>
      </c>
      <c r="E20" s="66">
        <v>16</v>
      </c>
      <c r="F20" s="65"/>
      <c r="G20" s="65">
        <v>10</v>
      </c>
      <c r="H20" s="12" t="s">
        <v>60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B21" s="78"/>
      <c r="C21" s="73" t="s">
        <v>90</v>
      </c>
      <c r="D21" s="64">
        <v>0.33</v>
      </c>
      <c r="E21" s="66">
        <v>10</v>
      </c>
      <c r="F21" s="66">
        <v>10</v>
      </c>
      <c r="G21" s="66">
        <v>0</v>
      </c>
      <c r="H21" s="12" t="s">
        <v>60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 ht="29">
      <c r="B22" s="78"/>
      <c r="C22" s="80" t="s">
        <v>91</v>
      </c>
      <c r="D22" s="64">
        <v>0.33</v>
      </c>
      <c r="E22" s="65">
        <v>10</v>
      </c>
      <c r="F22" s="65">
        <v>10</v>
      </c>
      <c r="G22" s="65">
        <v>0</v>
      </c>
      <c r="H22" s="12" t="s">
        <v>60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60" t="s">
        <v>92</v>
      </c>
      <c r="B23" s="50">
        <v>24</v>
      </c>
      <c r="C23" s="50"/>
      <c r="D23" s="61">
        <f>SUM(D24)</f>
        <v>1</v>
      </c>
      <c r="E23" s="62">
        <f>SUM(E24)</f>
        <v>0</v>
      </c>
      <c r="F23" s="62">
        <f>SUM(F24)</f>
        <v>0</v>
      </c>
      <c r="G23" s="62">
        <f>SUM(G24)</f>
        <v>0</v>
      </c>
      <c r="H23" s="12" t="s">
        <v>60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 ht="13" customHeight="1">
      <c r="B24" s="1"/>
      <c r="C24" s="73" t="s">
        <v>93</v>
      </c>
      <c r="D24" s="64">
        <v>1</v>
      </c>
      <c r="E24" s="81">
        <v>0</v>
      </c>
      <c r="F24" s="65">
        <v>0</v>
      </c>
      <c r="G24" s="65">
        <v>0</v>
      </c>
      <c r="H24" s="12" t="s">
        <v>60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 ht="13" customHeight="1">
      <c r="B25" s="1"/>
      <c r="C25" s="75"/>
      <c r="D25" s="76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88" t="s">
        <v>26</v>
      </c>
      <c r="B26" s="89"/>
      <c r="C26" s="89"/>
      <c r="D26" s="90"/>
      <c r="E26" s="82">
        <f>SUM(E16,E19,E23)</f>
        <v>64</v>
      </c>
      <c r="F26" s="82">
        <f t="shared" ref="F26:G26" si="0">SUM(F16,F19,F23)</f>
        <v>30</v>
      </c>
      <c r="G26" s="82">
        <f t="shared" si="0"/>
        <v>10</v>
      </c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91"/>
      <c r="B27" s="92"/>
      <c r="C27" s="92"/>
      <c r="D27" s="93"/>
      <c r="E27" s="85">
        <f>SUM(E26:G26)</f>
        <v>104</v>
      </c>
      <c r="F27" s="86"/>
      <c r="G27" s="87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8">
      <c r="A37" s="11"/>
      <c r="B37" s="1"/>
      <c r="C37" s="1"/>
      <c r="D37" s="1"/>
      <c r="E37" s="1"/>
      <c r="F37" s="1"/>
      <c r="G37" s="1"/>
      <c r="H37" s="12"/>
      <c r="J37" s="11"/>
      <c r="K37" s="1"/>
      <c r="L37" s="1"/>
      <c r="M37" s="1"/>
      <c r="N37" s="1"/>
      <c r="O37" s="1"/>
      <c r="P37" s="1"/>
      <c r="Q37" s="1"/>
      <c r="R37" s="12"/>
    </row>
    <row r="38" spans="1:18">
      <c r="A38" s="11"/>
      <c r="B38" s="1"/>
      <c r="C38" s="1"/>
      <c r="D38" s="1"/>
      <c r="E38" s="1"/>
      <c r="F38" s="1"/>
      <c r="G38" s="1"/>
      <c r="H38" s="12"/>
      <c r="J38" s="11"/>
      <c r="K38" s="1"/>
      <c r="L38" s="1"/>
      <c r="M38" s="1"/>
      <c r="N38" s="1"/>
      <c r="O38" s="1"/>
      <c r="P38" s="1"/>
      <c r="Q38" s="1"/>
      <c r="R38" s="12"/>
    </row>
    <row r="39" spans="1:18">
      <c r="A39" s="11"/>
      <c r="B39" s="1"/>
      <c r="C39" s="1"/>
      <c r="D39" s="1"/>
      <c r="E39" s="1"/>
      <c r="F39" s="1"/>
      <c r="G39" s="1"/>
      <c r="H39" s="12"/>
      <c r="J39" s="11"/>
      <c r="K39" s="1"/>
      <c r="L39" s="1"/>
      <c r="M39" s="1"/>
      <c r="N39" s="1"/>
      <c r="O39" s="1"/>
      <c r="P39" s="1"/>
      <c r="Q39" s="1"/>
      <c r="R39" s="12"/>
    </row>
    <row r="40" spans="1:18" ht="15" thickBot="1">
      <c r="A40" s="13"/>
      <c r="B40" s="14"/>
      <c r="C40" s="14"/>
      <c r="D40" s="14"/>
      <c r="E40" s="14"/>
      <c r="F40" s="14"/>
      <c r="G40" s="14"/>
      <c r="H40" s="15"/>
      <c r="J40" s="13"/>
      <c r="K40" s="14"/>
      <c r="L40" s="14"/>
      <c r="M40" s="14"/>
      <c r="N40" s="14"/>
      <c r="O40" s="14"/>
      <c r="P40" s="14"/>
      <c r="Q40" s="14"/>
      <c r="R40" s="15"/>
    </row>
  </sheetData>
  <mergeCells count="5">
    <mergeCell ref="A1:S1"/>
    <mergeCell ref="A13:D13"/>
    <mergeCell ref="E13:G13"/>
    <mergeCell ref="A26:D27"/>
    <mergeCell ref="E27:G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'Semestre 3'!Zone_d_impression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Samia Fathallah</cp:lastModifiedBy>
  <dcterms:created xsi:type="dcterms:W3CDTF">2017-07-13T13:31:32Z</dcterms:created>
  <dcterms:modified xsi:type="dcterms:W3CDTF">2022-11-25T14:11:17Z</dcterms:modified>
</cp:coreProperties>
</file>